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/>
  <mc:AlternateContent xmlns:mc="http://schemas.openxmlformats.org/markup-compatibility/2006">
    <mc:Choice Requires="x15">
      <x15ac:absPath xmlns:x15ac="http://schemas.microsoft.com/office/spreadsheetml/2010/11/ac" url="E:\1实践教学\2毕业设计\2025届毕设工作\通知\评优\关于开展2025届校级优秀本科毕业设计（论文）评选工作的通知\"/>
    </mc:Choice>
  </mc:AlternateContent>
  <xr:revisionPtr revIDLastSave="0" documentId="13_ncr:1_{9097587A-DF7F-4DF6-A254-8F72854FBA0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4" i="1" l="1"/>
  <c r="E5" i="1"/>
  <c r="E6" i="1"/>
  <c r="E7" i="1"/>
  <c r="E8" i="1"/>
  <c r="E10" i="1"/>
  <c r="E11" i="1"/>
  <c r="E12" i="1"/>
  <c r="E13" i="1"/>
  <c r="E14" i="1"/>
  <c r="E15" i="1"/>
  <c r="E16" i="1"/>
  <c r="E17" i="1"/>
  <c r="E18" i="1"/>
  <c r="E3" i="1"/>
  <c r="E9" i="1"/>
  <c r="E19" i="1"/>
  <c r="C20" i="1"/>
  <c r="D20" i="1" l="1"/>
  <c r="E20" i="1"/>
</calcChain>
</file>

<file path=xl/sharedStrings.xml><?xml version="1.0" encoding="utf-8"?>
<sst xmlns="http://schemas.openxmlformats.org/spreadsheetml/2006/main" count="24" uniqueCount="24">
  <si>
    <t>院系</t>
  </si>
  <si>
    <t>毕设人数</t>
  </si>
  <si>
    <t>总名额</t>
  </si>
  <si>
    <t>理学院</t>
  </si>
  <si>
    <t>机械工程学院</t>
  </si>
  <si>
    <t>能源与环境工程学院</t>
  </si>
  <si>
    <t>电气工程学院</t>
  </si>
  <si>
    <t>化工学院</t>
  </si>
  <si>
    <t>土木与交通学院</t>
  </si>
  <si>
    <t>经济管理学院</t>
  </si>
  <si>
    <t>材料科学与工程学院</t>
  </si>
  <si>
    <t>电子信息工程学院</t>
  </si>
  <si>
    <t>人文与法律学院</t>
  </si>
  <si>
    <t>外国语学院</t>
  </si>
  <si>
    <t>建筑与艺术设计学院</t>
  </si>
  <si>
    <t>马克思主义学院</t>
  </si>
  <si>
    <t>人工智能与数据科学学院</t>
  </si>
  <si>
    <t>生命科学与健康工程学院</t>
  </si>
  <si>
    <t>亚利桑那工业学院</t>
  </si>
  <si>
    <t>国际学院</t>
  </si>
  <si>
    <t>总计</t>
  </si>
  <si>
    <t xml:space="preserve"> 基本优秀名额</t>
    <phoneticPr fontId="1" type="noConversion"/>
  </si>
  <si>
    <t>增量名额</t>
    <phoneticPr fontId="1" type="noConversion"/>
  </si>
  <si>
    <t>2025届校级优秀本科毕业设计(论文)名额分配表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</si>
</sst>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 "/>
  </numFmts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/>
    </xf>
    <xf numFmtId="176" fontId="2" fillId="0" borderId="1" xfId="0" applyNumberFormat="1" applyFont="1" applyBorder="1" applyAlignment="1">
      <alignment horizontal="left"/>
    </xf>
    <xf numFmtId="49" fontId="0" fillId="0" borderId="0" xfId="0" applyNumberFormat="1"/>
    <xf numFmtId="0" fontId="0" fillId="0" borderId="1" xfId="0" applyBorder="1" applyAlignment="1">
      <alignment horizontal="left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F17" sqref="F17"/>
    </sheetView>
  </sheetViews>
  <sheetFormatPr defaultRowHeight="13.8" x14ac:dyDescent="0.25"/>
  <cols>
    <col min="1" max="1" width="26.5546875" customWidth="1"/>
    <col min="4" max="4" width="12.77734375" customWidth="1"/>
  </cols>
  <sheetData>
    <row r="1" spans="1:7" ht="17.399999999999999" x14ac:dyDescent="0.25">
      <c r="A1" s="7" t="s">
        <v>23</v>
      </c>
      <c r="B1" s="7"/>
      <c r="C1" s="7"/>
      <c r="D1" s="7"/>
      <c r="E1" s="7"/>
    </row>
    <row r="2" spans="1:7" ht="28.8" x14ac:dyDescent="0.25">
      <c r="A2" s="2" t="s">
        <v>0</v>
      </c>
      <c r="B2" s="2" t="s">
        <v>1</v>
      </c>
      <c r="C2" s="2" t="s">
        <v>21</v>
      </c>
      <c r="D2" s="2" t="s">
        <v>22</v>
      </c>
      <c r="E2" s="2" t="s">
        <v>2</v>
      </c>
    </row>
    <row r="3" spans="1:7" ht="14.4" x14ac:dyDescent="0.25">
      <c r="A3" s="1" t="s">
        <v>3</v>
      </c>
      <c r="B3" s="1">
        <v>290</v>
      </c>
      <c r="C3" s="1">
        <v>29</v>
      </c>
      <c r="D3" s="6">
        <v>1</v>
      </c>
      <c r="E3" s="4">
        <f t="shared" ref="E3:E19" si="0">C3+D3</f>
        <v>30</v>
      </c>
      <c r="G3" s="5"/>
    </row>
    <row r="4" spans="1:7" ht="14.4" x14ac:dyDescent="0.25">
      <c r="A4" s="1" t="s">
        <v>4</v>
      </c>
      <c r="B4" s="1">
        <v>656</v>
      </c>
      <c r="C4" s="1">
        <v>66</v>
      </c>
      <c r="D4" s="6">
        <v>8</v>
      </c>
      <c r="E4" s="4">
        <f t="shared" si="0"/>
        <v>74</v>
      </c>
      <c r="G4" s="5"/>
    </row>
    <row r="5" spans="1:7" ht="14.4" x14ac:dyDescent="0.25">
      <c r="A5" s="1" t="s">
        <v>5</v>
      </c>
      <c r="B5" s="1">
        <v>336</v>
      </c>
      <c r="C5" s="1">
        <v>34</v>
      </c>
      <c r="D5" s="6">
        <v>5</v>
      </c>
      <c r="E5" s="4">
        <f t="shared" si="0"/>
        <v>39</v>
      </c>
      <c r="G5" s="5"/>
    </row>
    <row r="6" spans="1:7" ht="14.4" x14ac:dyDescent="0.25">
      <c r="A6" s="1" t="s">
        <v>6</v>
      </c>
      <c r="B6" s="1">
        <v>544</v>
      </c>
      <c r="C6" s="1">
        <v>54</v>
      </c>
      <c r="D6" s="6">
        <v>6</v>
      </c>
      <c r="E6" s="4">
        <f t="shared" si="0"/>
        <v>60</v>
      </c>
      <c r="G6" s="5"/>
    </row>
    <row r="7" spans="1:7" ht="14.4" x14ac:dyDescent="0.25">
      <c r="A7" s="1" t="s">
        <v>7</v>
      </c>
      <c r="B7" s="1">
        <v>544</v>
      </c>
      <c r="C7" s="1">
        <v>54</v>
      </c>
      <c r="D7" s="6">
        <v>7</v>
      </c>
      <c r="E7" s="4">
        <f t="shared" si="0"/>
        <v>61</v>
      </c>
      <c r="G7" s="5"/>
    </row>
    <row r="8" spans="1:7" ht="14.4" x14ac:dyDescent="0.25">
      <c r="A8" s="1" t="s">
        <v>8</v>
      </c>
      <c r="B8" s="1">
        <v>399</v>
      </c>
      <c r="C8" s="1">
        <v>40</v>
      </c>
      <c r="D8" s="6">
        <v>5</v>
      </c>
      <c r="E8" s="4">
        <f t="shared" si="0"/>
        <v>45</v>
      </c>
      <c r="G8" s="5"/>
    </row>
    <row r="9" spans="1:7" ht="14.4" x14ac:dyDescent="0.25">
      <c r="A9" s="1" t="s">
        <v>9</v>
      </c>
      <c r="B9" s="1">
        <v>366</v>
      </c>
      <c r="C9" s="1">
        <v>37</v>
      </c>
      <c r="D9" s="6">
        <v>4</v>
      </c>
      <c r="E9" s="4">
        <f t="shared" si="0"/>
        <v>41</v>
      </c>
      <c r="G9" s="5"/>
    </row>
    <row r="10" spans="1:7" ht="14.4" x14ac:dyDescent="0.25">
      <c r="A10" s="1" t="s">
        <v>10</v>
      </c>
      <c r="B10" s="1">
        <v>342</v>
      </c>
      <c r="C10" s="1">
        <v>34</v>
      </c>
      <c r="D10" s="6">
        <v>3</v>
      </c>
      <c r="E10" s="4">
        <f t="shared" si="0"/>
        <v>37</v>
      </c>
      <c r="G10" s="5"/>
    </row>
    <row r="11" spans="1:7" ht="14.4" x14ac:dyDescent="0.25">
      <c r="A11" s="1" t="s">
        <v>11</v>
      </c>
      <c r="B11" s="1">
        <v>451</v>
      </c>
      <c r="C11" s="1">
        <v>45</v>
      </c>
      <c r="D11" s="6">
        <v>5</v>
      </c>
      <c r="E11" s="4">
        <f t="shared" si="0"/>
        <v>50</v>
      </c>
      <c r="G11" s="5"/>
    </row>
    <row r="12" spans="1:7" ht="14.4" x14ac:dyDescent="0.25">
      <c r="A12" s="1" t="s">
        <v>12</v>
      </c>
      <c r="B12" s="1">
        <v>242</v>
      </c>
      <c r="C12" s="1">
        <v>24</v>
      </c>
      <c r="D12" s="6">
        <v>3</v>
      </c>
      <c r="E12" s="4">
        <f t="shared" si="0"/>
        <v>27</v>
      </c>
      <c r="G12" s="5"/>
    </row>
    <row r="13" spans="1:7" ht="14.4" x14ac:dyDescent="0.25">
      <c r="A13" s="1" t="s">
        <v>13</v>
      </c>
      <c r="B13" s="1">
        <v>103</v>
      </c>
      <c r="C13" s="1">
        <v>10</v>
      </c>
      <c r="D13" s="6">
        <v>1</v>
      </c>
      <c r="E13" s="4">
        <f t="shared" si="0"/>
        <v>11</v>
      </c>
      <c r="G13" s="5"/>
    </row>
    <row r="14" spans="1:7" ht="14.4" x14ac:dyDescent="0.25">
      <c r="A14" s="1" t="s">
        <v>14</v>
      </c>
      <c r="B14" s="1">
        <v>287</v>
      </c>
      <c r="C14" s="1">
        <v>29</v>
      </c>
      <c r="D14" s="6">
        <v>6</v>
      </c>
      <c r="E14" s="4">
        <f t="shared" si="0"/>
        <v>35</v>
      </c>
      <c r="G14" s="5"/>
    </row>
    <row r="15" spans="1:7" ht="14.4" x14ac:dyDescent="0.25">
      <c r="A15" s="1" t="s">
        <v>15</v>
      </c>
      <c r="B15" s="1">
        <v>72</v>
      </c>
      <c r="C15" s="1">
        <v>7</v>
      </c>
      <c r="D15" s="6">
        <v>1</v>
      </c>
      <c r="E15" s="4">
        <f t="shared" si="0"/>
        <v>8</v>
      </c>
      <c r="G15" s="5"/>
    </row>
    <row r="16" spans="1:7" ht="14.4" x14ac:dyDescent="0.25">
      <c r="A16" s="1" t="s">
        <v>16</v>
      </c>
      <c r="B16" s="1">
        <v>642</v>
      </c>
      <c r="C16" s="1">
        <v>64</v>
      </c>
      <c r="D16" s="6">
        <v>7</v>
      </c>
      <c r="E16" s="4">
        <f t="shared" si="0"/>
        <v>71</v>
      </c>
      <c r="G16" s="5"/>
    </row>
    <row r="17" spans="1:7" ht="14.4" x14ac:dyDescent="0.25">
      <c r="A17" s="1" t="s">
        <v>17</v>
      </c>
      <c r="B17" s="1">
        <v>114</v>
      </c>
      <c r="C17" s="1">
        <v>11</v>
      </c>
      <c r="D17" s="6">
        <v>2</v>
      </c>
      <c r="E17" s="4">
        <f t="shared" si="0"/>
        <v>13</v>
      </c>
      <c r="G17" s="5"/>
    </row>
    <row r="18" spans="1:7" ht="14.4" x14ac:dyDescent="0.25">
      <c r="A18" s="1" t="s">
        <v>18</v>
      </c>
      <c r="B18" s="1">
        <v>170</v>
      </c>
      <c r="C18" s="1">
        <v>17</v>
      </c>
      <c r="D18" s="6">
        <v>2</v>
      </c>
      <c r="E18" s="4">
        <f t="shared" si="0"/>
        <v>19</v>
      </c>
      <c r="G18" s="5"/>
    </row>
    <row r="19" spans="1:7" ht="14.4" x14ac:dyDescent="0.25">
      <c r="A19" s="1" t="s">
        <v>19</v>
      </c>
      <c r="B19" s="1">
        <v>135</v>
      </c>
      <c r="C19" s="1">
        <v>14</v>
      </c>
      <c r="D19" s="6">
        <v>0</v>
      </c>
      <c r="E19" s="4">
        <f t="shared" si="0"/>
        <v>14</v>
      </c>
      <c r="G19" s="5"/>
    </row>
    <row r="20" spans="1:7" ht="14.4" x14ac:dyDescent="0.25">
      <c r="A20" s="1" t="s">
        <v>20</v>
      </c>
      <c r="B20" s="1">
        <v>5694</v>
      </c>
      <c r="C20" s="1">
        <f>SUM(C3:C19)</f>
        <v>569</v>
      </c>
      <c r="D20" s="4">
        <f>SUM(D3:D19)</f>
        <v>66</v>
      </c>
      <c r="E20" s="3">
        <f>SUM(E3:E19)</f>
        <v>635</v>
      </c>
      <c r="G20" s="5"/>
    </row>
  </sheetData>
  <mergeCells count="1">
    <mergeCell ref="A1:E1"/>
  </mergeCells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2015-06-05T18:19:34Z</dcterms:created>
  <dcterms:modified xsi:type="dcterms:W3CDTF">2025-05-28T01:16:19Z</dcterms:modified>
</cp:coreProperties>
</file>